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General Information/Examples/"/>
    </mc:Choice>
  </mc:AlternateContent>
  <xr:revisionPtr revIDLastSave="276" documentId="14_{7FCB68BF-18B2-4831-8E2A-335A19D780D4}" xr6:coauthVersionLast="47" xr6:coauthVersionMax="47" xr10:uidLastSave="{FF759ED7-0346-4859-B7A5-39688C6C9452}"/>
  <bookViews>
    <workbookView xWindow="-120" yWindow="-120" windowWidth="51840" windowHeight="21120" xr2:uid="{00000000-000D-0000-FFFF-FFFF00000000}"/>
  </bookViews>
  <sheets>
    <sheet name="Questionnaire" sheetId="6" r:id="rId1"/>
    <sheet name="DFES Scenario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6" l="1"/>
  <c r="A78" i="6"/>
  <c r="A73" i="6"/>
  <c r="A72" i="6"/>
</calcChain>
</file>

<file path=xl/sharedStrings.xml><?xml version="1.0" encoding="utf-8"?>
<sst xmlns="http://schemas.openxmlformats.org/spreadsheetml/2006/main" count="140" uniqueCount="89">
  <si>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</si>
  <si>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</si>
  <si>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</si>
  <si>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</si>
  <si>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</si>
  <si>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</si>
  <si>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</si>
  <si>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</si>
  <si>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</si>
  <si>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</si>
  <si>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</si>
  <si>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</si>
  <si>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</si>
  <si>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</si>
  <si>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</si>
  <si>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</si>
  <si>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</si>
  <si>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</si>
  <si>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Scenario World</t>
  </si>
  <si>
    <t>Domestic Thermal Energy Efficiency</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</si>
  <si>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</si>
  <si>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</si>
  <si>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</si>
  <si>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</si>
  <si>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</si>
  <si>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</si>
  <si>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</si>
  <si>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</si>
  <si>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</si>
  <si>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</si>
  <si>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</si>
  <si>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</si>
  <si>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</si>
  <si>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</si>
  <si>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</si>
  <si>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</si>
  <si>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</si>
  <si>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</si>
  <si>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</si>
  <si>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</si>
  <si>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</si>
  <si>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</si>
  <si>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</si>
  <si>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</si>
  <si>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</si>
  <si>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</si>
  <si>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</si>
  <si>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</si>
  <si>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</si>
  <si>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</si>
  <si>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</si>
  <si>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</si>
  <si>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</si>
  <si>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</si>
  <si>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</si>
  <si>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</si>
  <si>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</si>
  <si>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</si>
  <si>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</si>
  <si>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</si>
  <si>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</si>
  <si>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</si>
  <si>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</si>
  <si>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</si>
  <si>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</si>
  <si>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</si>
  <si>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</si>
  <si>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Number of charge points for home charging (Least preferred)</t>
  </si>
  <si>
    <t>Annual electricity demand (MWh)</t>
  </si>
  <si>
    <t>Thermal Efficiency Measures Adopted (Measures defined by % impact, data given as % of buildings with measure)</t>
  </si>
  <si>
    <t>Yes</t>
  </si>
  <si>
    <t>New Builds</t>
  </si>
  <si>
    <t>Does the LAEP contain detailed information about the location and number of domestic new builds? (Yes/No)</t>
  </si>
  <si>
    <t>Additional Technologies</t>
  </si>
  <si>
    <t>Does the LAEP contain any large (&gt;1MW) demand assets?</t>
  </si>
  <si>
    <t>Does the LAEP contain any large (&gt;1MW) generation assets?</t>
  </si>
  <si>
    <t>Does the LAEP contain any large (&gt;1MW) storage assets?</t>
  </si>
  <si>
    <t>Yes/No</t>
  </si>
  <si>
    <t>No</t>
  </si>
  <si>
    <t>LAEP Pathways</t>
  </si>
  <si>
    <t>Holistic Transition</t>
  </si>
  <si>
    <t>Hydrogen Exolution</t>
  </si>
  <si>
    <t>Electric Engagement</t>
  </si>
  <si>
    <t>Counterfactual</t>
  </si>
  <si>
    <t>Unknown</t>
  </si>
  <si>
    <t>Which pathway does this LAEP align with?</t>
  </si>
  <si>
    <t>DFES Pathway</t>
  </si>
  <si>
    <t>No (Most Preferred)</t>
  </si>
  <si>
    <t>Hydrogen Evolution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</si>
</sst>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
      <b/>
      <sz val="11"/>
      <color rgb="FFC00000"/>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30">
    <xf numFmtId="0" fontId="0" fillId="0" borderId="0" xfId="0"/>
    <xf numFmtId="0" fontId="1" fillId="0" borderId="0" xfId="0" applyFont="1"/>
    <xf numFmtId="0" fontId="2" fillId="0" borderId="0" xfId="0" applyFont="1"/>
    <xf numFmtId="0" fontId="6" fillId="0" borderId="0" xfId="0" applyFont="1"/>
    <xf numFmtId="0" fontId="0" fillId="0" borderId="0" xfId="0" applyAlignment="1">
      <alignment wrapText="1"/>
    </xf>
    <xf numFmtId="0" fontId="1" fillId="0" borderId="2" xfId="0" applyFont="1" applyBorder="1"/>
    <xf numFmtId="0" fontId="0" fillId="0" borderId="2" xfId="0" applyBorder="1"/>
    <xf numFmtId="0" fontId="0" fillId="0" borderId="5" xfId="0" applyBorder="1"/>
    <xf numFmtId="0" fontId="0" fillId="0" borderId="9" xfId="0" applyBorder="1"/>
    <xf numFmtId="0" fontId="3" fillId="0" borderId="0" xfId="0" applyFont="1"/>
    <xf numFmtId="0" fontId="5" fillId="0" borderId="0" xfId="0" applyFont="1"/>
    <xf numFmtId="0" fontId="1" fillId="0" borderId="1" xfId="0" applyFont="1" applyBorder="1"/>
    <xf numFmtId="0" fontId="1" fillId="0" borderId="7" xfId="0" applyFont="1" applyBorder="1"/>
    <xf numFmtId="0" fontId="1" fillId="0" borderId="8" xfId="0" applyFont="1" applyBorder="1"/>
    <xf numFmtId="0" fontId="8" fillId="0" borderId="0" xfId="0" applyFont="1"/>
    <xf numFmtId="16" fontId="9" fillId="0" borderId="0" xfId="0" applyNumberFormat="1" applyFont="1" applyAlignment="1" applyProtection="1">
      <alignment horizontal="left"/>
      <protection locked="0"/>
    </xf>
    <xf numFmtId="16" fontId="9" fillId="0" borderId="0" xfId="0" applyNumberFormat="1" applyFont="1" applyAlignment="1" applyProtection="1">
      <alignment horizontal="left" vertical="center"/>
      <protection locked="0"/>
    </xf>
    <xf numFmtId="0" fontId="6" fillId="0" borderId="5" xfId="0" applyFont="1" applyBorder="1"/>
    <xf numFmtId="9" fontId="0" fillId="0" borderId="2" xfId="1" applyFont="1" applyBorder="1" applyProtection="1"/>
    <xf numFmtId="9" fontId="0" fillId="0" borderId="3" xfId="1" applyFont="1" applyBorder="1" applyProtection="1"/>
    <xf numFmtId="9" fontId="0" fillId="0" borderId="0" xfId="1" applyFont="1" applyBorder="1" applyProtection="1"/>
    <xf numFmtId="9" fontId="0" fillId="0" borderId="4" xfId="1" applyFont="1" applyBorder="1" applyProtection="1"/>
    <xf numFmtId="9" fontId="0" fillId="0" borderId="5" xfId="1" applyFont="1" applyBorder="1" applyProtection="1"/>
    <xf numFmtId="9" fontId="0" fillId="0" borderId="6" xfId="1" applyFont="1" applyBorder="1" applyProtection="1"/>
    <xf numFmtId="0" fontId="0" fillId="0" borderId="10" xfId="0" applyBorder="1"/>
    <xf numFmtId="0" fontId="0" fillId="0" borderId="11" xfId="0" applyBorder="1"/>
    <xf numFmtId="0" fontId="8" fillId="0" borderId="0" xfId="0" applyFont="1" applyAlignment="1">
      <alignment horizontal="left" wrapText="1"/>
    </xf>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7" fillId="2" borderId="0" xfId="0"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Counterfactual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Selector'!$B$15:$AC$15</c:f>
              <c:numCache>
                <c:formatCode>0%</c:formatCode>
                <c:ptCount val="28"/>
                <c:pt idx="0">
                  <c:v>1</c:v>
                </c:pt>
                <c:pt idx="1">
                  <c:v>0.97</c:v>
                </c:pt>
                <c:pt idx="2">
                  <c:v>0.95</c:v>
                </c:pt>
                <c:pt idx="3">
                  <c:v>0.92</c:v>
                </c:pt>
                <c:pt idx="4">
                  <c:v>0.89</c:v>
                </c:pt>
                <c:pt idx="5">
                  <c:v>0.87</c:v>
                </c:pt>
                <c:pt idx="6">
                  <c:v>0.84</c:v>
                </c:pt>
                <c:pt idx="7">
                  <c:v>0.82</c:v>
                </c:pt>
                <c:pt idx="8">
                  <c:v>0.79</c:v>
                </c:pt>
                <c:pt idx="9">
                  <c:v>0.77</c:v>
                </c:pt>
                <c:pt idx="10">
                  <c:v>0.75</c:v>
                </c:pt>
                <c:pt idx="11">
                  <c:v>0.74</c:v>
                </c:pt>
                <c:pt idx="12">
                  <c:v>0.73</c:v>
                </c:pt>
                <c:pt idx="13">
                  <c:v>0.72</c:v>
                </c:pt>
                <c:pt idx="14">
                  <c:v>0.7</c:v>
                </c:pt>
                <c:pt idx="15">
                  <c:v>0.69</c:v>
                </c:pt>
                <c:pt idx="16">
                  <c:v>0.68</c:v>
                </c:pt>
                <c:pt idx="17">
                  <c:v>0.67</c:v>
                </c:pt>
                <c:pt idx="18">
                  <c:v>0.66</c:v>
                </c:pt>
                <c:pt idx="19">
                  <c:v>0.65</c:v>
                </c:pt>
                <c:pt idx="20">
                  <c:v>0.64</c:v>
                </c:pt>
                <c:pt idx="21">
                  <c:v>0.63</c:v>
                </c:pt>
                <c:pt idx="22">
                  <c:v>0.62</c:v>
                </c:pt>
                <c:pt idx="23">
                  <c:v>0.61</c:v>
                </c:pt>
                <c:pt idx="24">
                  <c:v>0.6</c:v>
                </c:pt>
                <c:pt idx="25">
                  <c:v>0.59</c:v>
                </c:pt>
                <c:pt idx="26">
                  <c:v>0.57999999999999996</c:v>
                </c:pt>
                <c:pt idx="27">
                  <c:v>0.56999999999999995</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Hydrogen Evolution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Selector'!$B$16:$AC$16</c:f>
              <c:numCache>
                <c:formatCode>0%</c:formatCode>
                <c:ptCount val="28"/>
                <c:pt idx="0">
                  <c:v>1</c:v>
                </c:pt>
                <c:pt idx="1">
                  <c:v>0.97</c:v>
                </c:pt>
                <c:pt idx="2">
                  <c:v>0.94</c:v>
                </c:pt>
                <c:pt idx="3">
                  <c:v>0.9</c:v>
                </c:pt>
                <c:pt idx="4">
                  <c:v>0.86</c:v>
                </c:pt>
                <c:pt idx="5">
                  <c:v>0.82</c:v>
                </c:pt>
                <c:pt idx="6">
                  <c:v>0.78</c:v>
                </c:pt>
                <c:pt idx="7">
                  <c:v>0.76</c:v>
                </c:pt>
                <c:pt idx="8">
                  <c:v>0.75</c:v>
                </c:pt>
                <c:pt idx="9">
                  <c:v>0.73</c:v>
                </c:pt>
                <c:pt idx="10">
                  <c:v>0.71</c:v>
                </c:pt>
                <c:pt idx="11">
                  <c:v>0.69</c:v>
                </c:pt>
                <c:pt idx="12">
                  <c:v>0.67</c:v>
                </c:pt>
                <c:pt idx="13">
                  <c:v>0.65</c:v>
                </c:pt>
                <c:pt idx="14">
                  <c:v>0.63</c:v>
                </c:pt>
                <c:pt idx="15">
                  <c:v>0.61</c:v>
                </c:pt>
                <c:pt idx="16">
                  <c:v>0.57999999999999996</c:v>
                </c:pt>
                <c:pt idx="17">
                  <c:v>0.56000000000000005</c:v>
                </c:pt>
                <c:pt idx="18">
                  <c:v>0.54</c:v>
                </c:pt>
                <c:pt idx="19">
                  <c:v>0.52</c:v>
                </c:pt>
                <c:pt idx="20">
                  <c:v>0.5</c:v>
                </c:pt>
                <c:pt idx="21">
                  <c:v>0.48</c:v>
                </c:pt>
                <c:pt idx="22">
                  <c:v>0.46</c:v>
                </c:pt>
                <c:pt idx="23">
                  <c:v>0.45</c:v>
                </c:pt>
                <c:pt idx="24">
                  <c:v>0.45</c:v>
                </c:pt>
                <c:pt idx="25">
                  <c:v>0.45</c:v>
                </c:pt>
                <c:pt idx="26">
                  <c:v>0.45</c:v>
                </c:pt>
                <c:pt idx="27">
                  <c:v>0.45</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Electric Engagement</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Selector'!$B$17:$AC$17</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Holistic Transition</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Selector'!$B$18:$AC$18</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3"/>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2023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91"/>
  <sheetViews>
    <sheetView tabSelected="1" zoomScaleNormal="100" workbookViewId="0">
      <selection activeCell="F10" sqref="F10"/>
    </sheetView>
  </sheetViews>
  <sheetFormatPr defaultRowHeight="15" x14ac:dyDescent="0.25"/>
  <cols>
    <col min="1" max="1" width="124.7109375" customWidth="1"/>
    <col min="2" max="2" width="68.42578125" customWidth="1"/>
  </cols>
  <sheetData>
    <row r="1" spans="1:2" ht="18.75" x14ac:dyDescent="0.3">
      <c r="A1" s="3" t="s">
        <v>23</v>
      </c>
      <c r="B1" s="3" t="s">
        <v>24</v>
      </c>
    </row>
    <row r="2" spans="1:2" ht="18.75" x14ac:dyDescent="0.3">
      <c r="A2" s="2" t="s">
        <v>41</v>
      </c>
      <c r="B2" s="3"/>
    </row>
    <row r="3" spans="1:2" ht="18.75" x14ac:dyDescent="0.3">
      <c r="A3" s="2" t="s">
        <v>45</v>
      </c>
      <c r="B3" s="3"/>
    </row>
    <row r="4" spans="1:2" ht="18.75" x14ac:dyDescent="0.3">
      <c r="A4" s="2" t="s">
        <v>46</v>
      </c>
      <c r="B4" s="3"/>
    </row>
    <row r="5" spans="1:2" ht="18.75" x14ac:dyDescent="0.3">
      <c r="A5" s="2" t="s">
        <v>49</v>
      </c>
      <c r="B5" s="3"/>
    </row>
    <row r="6" spans="1:2" ht="15" customHeight="1" x14ac:dyDescent="0.3">
      <c r="A6" s="2"/>
      <c r="B6" s="3"/>
    </row>
    <row r="7" spans="1:2" ht="15" customHeight="1" x14ac:dyDescent="0.3">
      <c r="A7" s="1" t="s">
        <v>86</v>
      </c>
      <c r="B7" s="3"/>
    </row>
    <row r="8" spans="1:2" ht="15" customHeight="1" x14ac:dyDescent="0.25">
      <c r="A8" t="s">
        <v>85</v>
      </c>
      <c r="B8" s="27" t="s">
        <v>80</v>
      </c>
    </row>
    <row r="9" spans="1:2" ht="15" customHeight="1" x14ac:dyDescent="0.3">
      <c r="A9" s="7"/>
      <c r="B9" s="17"/>
    </row>
    <row r="10" spans="1:2" ht="15" customHeight="1" x14ac:dyDescent="0.3">
      <c r="A10" s="2"/>
      <c r="B10" s="3"/>
    </row>
    <row r="11" spans="1:2" ht="15" customHeight="1" x14ac:dyDescent="0.25">
      <c r="A11" s="1" t="s">
        <v>40</v>
      </c>
      <c r="B11" s="1"/>
    </row>
    <row r="12" spans="1:2" ht="15" customHeight="1" x14ac:dyDescent="0.25">
      <c r="A12" t="s">
        <v>55</v>
      </c>
      <c r="B12" s="27" t="s">
        <v>60</v>
      </c>
    </row>
    <row r="13" spans="1:2" ht="15" customHeight="1" x14ac:dyDescent="0.25">
      <c r="A13" t="s">
        <v>31</v>
      </c>
      <c r="B13" s="27" t="s">
        <v>10</v>
      </c>
    </row>
    <row r="14" spans="1:2" ht="15" customHeight="1" x14ac:dyDescent="0.25">
      <c r="A14" t="s">
        <v>47</v>
      </c>
      <c r="B14" s="28">
        <v>46113</v>
      </c>
    </row>
    <row r="15" spans="1:2" ht="30" customHeight="1" x14ac:dyDescent="0.25">
      <c r="A15" s="4" t="s">
        <v>50</v>
      </c>
      <c r="B15" s="28"/>
    </row>
    <row r="16" spans="1:2" ht="15" customHeight="1" x14ac:dyDescent="0.25">
      <c r="B16" s="7"/>
    </row>
    <row r="17" spans="1:5" ht="15" customHeight="1" x14ac:dyDescent="0.25">
      <c r="A17" s="5"/>
      <c r="B17" s="26" t="str">
        <f>IF(B19="Number of charge points for home charging (Least preferred)","NOTE: If using the least preferred unit of charging for EVs, there will be a large degree of uncertainty when using these values in your local network operator's forecasting. Please see the EV guide for more details.","")</f>
        <v/>
      </c>
      <c r="C17" s="26"/>
      <c r="D17" s="26"/>
      <c r="E17" s="26"/>
    </row>
    <row r="18" spans="1:5" ht="15" customHeight="1" x14ac:dyDescent="0.25">
      <c r="A18" s="1" t="s">
        <v>28</v>
      </c>
      <c r="B18" s="26"/>
      <c r="C18" s="26"/>
      <c r="D18" s="26"/>
      <c r="E18" s="26"/>
    </row>
    <row r="19" spans="1:5" ht="15" customHeight="1" x14ac:dyDescent="0.25">
      <c r="A19" t="s">
        <v>55</v>
      </c>
      <c r="B19" s="27" t="s">
        <v>61</v>
      </c>
      <c r="C19" s="14"/>
    </row>
    <row r="20" spans="1:5" ht="15" customHeight="1" x14ac:dyDescent="0.25">
      <c r="A20" t="s">
        <v>32</v>
      </c>
      <c r="B20" s="27" t="s">
        <v>10</v>
      </c>
    </row>
    <row r="21" spans="1:5" ht="15" customHeight="1" x14ac:dyDescent="0.25">
      <c r="A21" t="s">
        <v>33</v>
      </c>
      <c r="B21" s="27" t="s">
        <v>38</v>
      </c>
    </row>
    <row r="22" spans="1:5" ht="15" customHeight="1" x14ac:dyDescent="0.25">
      <c r="A22" t="s">
        <v>47</v>
      </c>
      <c r="B22" s="28">
        <v>46113</v>
      </c>
    </row>
    <row r="23" spans="1:5" ht="30" x14ac:dyDescent="0.25">
      <c r="A23" s="4" t="s">
        <v>50</v>
      </c>
      <c r="B23" s="27"/>
    </row>
    <row r="24" spans="1:5" x14ac:dyDescent="0.25">
      <c r="A24" s="7"/>
      <c r="B24" s="7"/>
    </row>
    <row r="26" spans="1:5" x14ac:dyDescent="0.25">
      <c r="A26" s="1" t="s">
        <v>29</v>
      </c>
    </row>
    <row r="27" spans="1:5" x14ac:dyDescent="0.25">
      <c r="A27" t="s">
        <v>34</v>
      </c>
      <c r="B27" s="27" t="s">
        <v>8</v>
      </c>
    </row>
    <row r="28" spans="1:5" x14ac:dyDescent="0.25">
      <c r="A28" t="s">
        <v>31</v>
      </c>
      <c r="B28" s="27" t="s">
        <v>10</v>
      </c>
    </row>
    <row r="29" spans="1:5" x14ac:dyDescent="0.25">
      <c r="A29" t="s">
        <v>35</v>
      </c>
      <c r="B29" s="27" t="s">
        <v>38</v>
      </c>
    </row>
    <row r="30" spans="1:5" x14ac:dyDescent="0.25">
      <c r="A30" t="s">
        <v>47</v>
      </c>
      <c r="B30" s="28">
        <v>46113</v>
      </c>
    </row>
    <row r="31" spans="1:5" ht="30" x14ac:dyDescent="0.25">
      <c r="A31" s="4" t="s">
        <v>50</v>
      </c>
      <c r="B31" s="27"/>
    </row>
    <row r="32" spans="1:5" x14ac:dyDescent="0.25">
      <c r="A32" s="8"/>
      <c r="B32" s="8"/>
    </row>
    <row r="34" spans="1:2" x14ac:dyDescent="0.25">
      <c r="A34" s="1" t="s">
        <v>30</v>
      </c>
    </row>
    <row r="35" spans="1:2" x14ac:dyDescent="0.25">
      <c r="A35" t="s">
        <v>34</v>
      </c>
      <c r="B35" s="27" t="s">
        <v>14</v>
      </c>
    </row>
    <row r="36" spans="1:2" x14ac:dyDescent="0.25">
      <c r="A36" t="s">
        <v>36</v>
      </c>
      <c r="B36" s="27" t="s">
        <v>10</v>
      </c>
    </row>
    <row r="37" spans="1:2" x14ac:dyDescent="0.25">
      <c r="A37" t="s">
        <v>33</v>
      </c>
      <c r="B37" s="27" t="s">
        <v>38</v>
      </c>
    </row>
    <row r="38" spans="1:2" x14ac:dyDescent="0.25">
      <c r="A38" t="s">
        <v>47</v>
      </c>
      <c r="B38" s="28">
        <v>46113</v>
      </c>
    </row>
    <row r="39" spans="1:2" ht="30" x14ac:dyDescent="0.25">
      <c r="A39" s="4" t="s">
        <v>50</v>
      </c>
      <c r="B39" s="27"/>
    </row>
    <row r="40" spans="1:2" x14ac:dyDescent="0.25">
      <c r="A40" s="7"/>
      <c r="B40" s="7"/>
    </row>
    <row r="42" spans="1:2" x14ac:dyDescent="0.25">
      <c r="A42" s="1" t="s">
        <v>64</v>
      </c>
    </row>
    <row r="43" spans="1:2" x14ac:dyDescent="0.25">
      <c r="A43" t="s">
        <v>42</v>
      </c>
      <c r="B43" s="27" t="s">
        <v>87</v>
      </c>
    </row>
    <row r="44" spans="1:2" x14ac:dyDescent="0.25">
      <c r="A44" t="s">
        <v>32</v>
      </c>
      <c r="B44" s="27" t="s">
        <v>10</v>
      </c>
    </row>
    <row r="45" spans="1:2" x14ac:dyDescent="0.25">
      <c r="A45" t="s">
        <v>48</v>
      </c>
      <c r="B45" s="28">
        <v>46113</v>
      </c>
    </row>
    <row r="46" spans="1:2" ht="30" x14ac:dyDescent="0.25">
      <c r="A46" s="4" t="s">
        <v>50</v>
      </c>
      <c r="B46" s="28"/>
    </row>
    <row r="47" spans="1:2" x14ac:dyDescent="0.25">
      <c r="A47" s="8"/>
      <c r="B47" s="8"/>
    </row>
    <row r="49" spans="1:2" x14ac:dyDescent="0.25">
      <c r="A49" s="1" t="s">
        <v>65</v>
      </c>
    </row>
    <row r="50" spans="1:2" x14ac:dyDescent="0.25">
      <c r="A50" t="s">
        <v>42</v>
      </c>
      <c r="B50" s="27" t="s">
        <v>87</v>
      </c>
    </row>
    <row r="51" spans="1:2" x14ac:dyDescent="0.25">
      <c r="A51" t="s">
        <v>36</v>
      </c>
      <c r="B51" s="27" t="s">
        <v>10</v>
      </c>
    </row>
    <row r="52" spans="1:2" x14ac:dyDescent="0.25">
      <c r="A52" t="s">
        <v>47</v>
      </c>
      <c r="B52" s="28">
        <v>46113</v>
      </c>
    </row>
    <row r="53" spans="1:2" ht="30" x14ac:dyDescent="0.25">
      <c r="A53" s="4" t="s">
        <v>50</v>
      </c>
      <c r="B53" s="28"/>
    </row>
    <row r="55" spans="1:2" x14ac:dyDescent="0.25">
      <c r="A55" s="5"/>
      <c r="B55" s="6"/>
    </row>
    <row r="56" spans="1:2" x14ac:dyDescent="0.25">
      <c r="A56" s="1" t="s">
        <v>62</v>
      </c>
    </row>
    <row r="57" spans="1:2" x14ac:dyDescent="0.25">
      <c r="A57" t="s">
        <v>36</v>
      </c>
      <c r="B57" s="27" t="s">
        <v>10</v>
      </c>
    </row>
    <row r="58" spans="1:2" x14ac:dyDescent="0.25">
      <c r="A58" t="s">
        <v>47</v>
      </c>
      <c r="B58" s="28">
        <v>46113</v>
      </c>
    </row>
    <row r="59" spans="1:2" ht="30" x14ac:dyDescent="0.25">
      <c r="A59" s="4" t="s">
        <v>50</v>
      </c>
      <c r="B59" s="28"/>
    </row>
    <row r="60" spans="1:2" x14ac:dyDescent="0.25">
      <c r="A60" s="8"/>
      <c r="B60" s="8"/>
    </row>
    <row r="62" spans="1:2" x14ac:dyDescent="0.25">
      <c r="A62" s="1" t="s">
        <v>63</v>
      </c>
    </row>
    <row r="63" spans="1:2" x14ac:dyDescent="0.25">
      <c r="A63" t="s">
        <v>36</v>
      </c>
      <c r="B63" s="27" t="s">
        <v>10</v>
      </c>
    </row>
    <row r="64" spans="1:2" x14ac:dyDescent="0.25">
      <c r="A64" t="s">
        <v>47</v>
      </c>
      <c r="B64" s="28">
        <v>46113</v>
      </c>
    </row>
    <row r="65" spans="1:3" ht="30" x14ac:dyDescent="0.25">
      <c r="A65" s="4" t="s">
        <v>50</v>
      </c>
      <c r="B65" s="28"/>
    </row>
    <row r="67" spans="1:3" x14ac:dyDescent="0.25">
      <c r="A67" s="6"/>
      <c r="B67" s="6"/>
    </row>
    <row r="68" spans="1:3" x14ac:dyDescent="0.25">
      <c r="A68" s="1" t="s">
        <v>73</v>
      </c>
    </row>
    <row r="69" spans="1:3" x14ac:dyDescent="0.25">
      <c r="A69" t="s">
        <v>74</v>
      </c>
      <c r="B69" s="27" t="s">
        <v>78</v>
      </c>
    </row>
    <row r="70" spans="1:3" x14ac:dyDescent="0.25">
      <c r="A70" t="s">
        <v>75</v>
      </c>
      <c r="B70" s="27" t="s">
        <v>78</v>
      </c>
    </row>
    <row r="71" spans="1:3" x14ac:dyDescent="0.25">
      <c r="A71" t="s">
        <v>76</v>
      </c>
      <c r="B71" s="27" t="s">
        <v>78</v>
      </c>
      <c r="C71" s="16"/>
    </row>
    <row r="72" spans="1:3" x14ac:dyDescent="0.25">
      <c r="A72" s="16" t="str">
        <f>IF(OR(B69="Yes", B70="Yes", B71="Yes"), "You have selected yes, please provide data on these additional technologies to your local DSO to allow their consideration within the LAEP", "")</f>
        <v/>
      </c>
    </row>
    <row r="73" spans="1:3" x14ac:dyDescent="0.25">
      <c r="A73" s="15" t="str">
        <f>IF(OR(B69="Yes", B70="Yes", B71="Yes"), "Please also contact your local DSO to align on forecasting figures", "")</f>
        <v/>
      </c>
      <c r="C73" s="15"/>
    </row>
    <row r="74" spans="1:3" x14ac:dyDescent="0.25">
      <c r="A74" s="7"/>
      <c r="B74" s="7"/>
    </row>
    <row r="76" spans="1:3" x14ac:dyDescent="0.25">
      <c r="A76" s="1" t="s">
        <v>71</v>
      </c>
    </row>
    <row r="77" spans="1:3" x14ac:dyDescent="0.25">
      <c r="A77" t="s">
        <v>72</v>
      </c>
      <c r="B77" s="27" t="s">
        <v>70</v>
      </c>
    </row>
    <row r="78" spans="1:3" x14ac:dyDescent="0.25">
      <c r="A78" s="16" t="str">
        <f>IF(B77="Yes", "You have selected yes, please provide data for new builds using the local_authority_domestic_new_builds_data.xlsx template to allow their consideration within the LAEP", "")</f>
        <v>You have selected yes, please provide data for new builds using the local_authority_domestic_new_builds_data.xlsx template to allow their consideration within the LAEP</v>
      </c>
    </row>
    <row r="79" spans="1:3" x14ac:dyDescent="0.25">
      <c r="A79" s="7"/>
      <c r="B79" s="7"/>
    </row>
    <row r="80" spans="1:3" x14ac:dyDescent="0.25">
      <c r="A80" t="s">
        <v>25</v>
      </c>
    </row>
    <row r="81" spans="1:2" x14ac:dyDescent="0.25">
      <c r="A81" t="s">
        <v>9</v>
      </c>
      <c r="B81" t="s">
        <v>11</v>
      </c>
    </row>
    <row r="82" spans="1:2" x14ac:dyDescent="0.25">
      <c r="A82" s="27" t="s">
        <v>43</v>
      </c>
      <c r="B82" s="27" t="s">
        <v>44</v>
      </c>
    </row>
    <row r="83" spans="1:2" x14ac:dyDescent="0.25">
      <c r="A83" s="27"/>
      <c r="B83" s="27"/>
    </row>
    <row r="84" spans="1:2" x14ac:dyDescent="0.25">
      <c r="A84" s="27"/>
      <c r="B84" s="27"/>
    </row>
    <row r="85" spans="1:2" x14ac:dyDescent="0.25">
      <c r="A85" s="27"/>
      <c r="B85" s="27"/>
    </row>
    <row r="86" spans="1:2" x14ac:dyDescent="0.25">
      <c r="A86" s="27"/>
      <c r="B86" s="27"/>
    </row>
    <row r="87" spans="1:2" x14ac:dyDescent="0.25">
      <c r="A87" s="27"/>
      <c r="B87" s="27"/>
    </row>
    <row r="88" spans="1:2" x14ac:dyDescent="0.25">
      <c r="A88" s="27"/>
      <c r="B88" s="27"/>
    </row>
    <row r="89" spans="1:2" x14ac:dyDescent="0.25">
      <c r="A89" s="27"/>
      <c r="B89" s="27"/>
    </row>
    <row r="90" spans="1:2" x14ac:dyDescent="0.25">
      <c r="A90" s="27"/>
      <c r="B90" s="27"/>
    </row>
    <row r="91" spans="1:2" x14ac:dyDescent="0.25">
      <c r="A91" s="27"/>
      <c r="B91" s="27"/>
    </row>
  </sheetData>
  <mergeCells count="1">
    <mergeCell ref="B17:E18"/>
  </mergeCells>
  <dataValidations count="3">
    <dataValidation type="list" allowBlank="1" showInputMessage="1" showErrorMessage="1" sqref="B50" xr:uid="{250F33B6-FA55-4C1A-BBA8-D4F28DA0C839}">
      <formula1>"No (Most Preferred), Yes (Least Preferred)"</formula1>
    </dataValidation>
    <dataValidation type="date" allowBlank="1" showInputMessage="1" showErrorMessage="1" error="Please enter a valid date in the format DD/MM." sqref="B30 B52 B14 B22 B38 B45 B58 B64" xr:uid="{46FCBA45-142B-4599-A723-F18EF38BCFA7}">
      <formula1>43831</formula1>
      <formula2>55154</formula2>
    </dataValidation>
    <dataValidation type="list" allowBlank="1" showInputMessage="1" showErrorMessage="1" error="Please select an option from the dropdown list." sqref="B43"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error="Please select an option from the dropdown list." xr:uid="{A59098F6-9CC1-4168-88D6-CF9F1021A118}">
          <x14:formula1>
            <xm:f>'Data validation'!$B$2:$B$4</xm:f>
          </x14:formula1>
          <xm:sqref>B12</xm:sqref>
        </x14:dataValidation>
        <x14:dataValidation type="list" allowBlank="1" showInputMessage="1" showErrorMessage="1" xr:uid="{9B4079B5-3B09-44B7-A00D-9375066A308D}">
          <x14:formula1>
            <xm:f>'Data validation'!$E$2:$E$3</xm:f>
          </x14:formula1>
          <xm:sqref>B35</xm:sqref>
        </x14:dataValidation>
        <x14:dataValidation type="list" allowBlank="1" showInputMessage="1" showErrorMessage="1" error="Please select an option from the dropdown list." xr:uid="{C370679B-AFF5-41FC-9DE4-3DDE5B1A259B}">
          <x14:formula1>
            <xm:f>'Data validation'!$D$2:$D$4</xm:f>
          </x14:formula1>
          <xm:sqref>B27</xm:sqref>
        </x14:dataValidation>
        <x14:dataValidation type="list" allowBlank="1" showInputMessage="1" showErrorMessage="1" xr:uid="{80376C42-D9BD-4165-AF4D-BF82422E414A}">
          <x14:formula1>
            <xm:f>'Data validation'!$A$2:$A$7</xm:f>
          </x14:formula1>
          <xm:sqref>B35 B27</xm:sqref>
        </x14:dataValidation>
        <x14:dataValidation type="list" allowBlank="1" showInputMessage="1" showErrorMessage="1" error="Please select an option from the dropdown list." xr:uid="{3AD33B4B-F195-49C5-A6E5-5BC1EAFB621E}">
          <x14:formula1>
            <xm:f>'Data validation'!$A$2:$A$7</xm:f>
          </x14:formula1>
          <xm:sqref>B43 B50</xm:sqref>
        </x14:dataValidation>
        <x14:dataValidation type="list" allowBlank="1" showInputMessage="1" showErrorMessage="1" error="Please select an option from the dropdown list." xr:uid="{F2714A8A-BE66-4934-8F1E-0FDDCA9A7129}">
          <x14:formula1>
            <xm:f>'Data validation'!$G$2:$G$3</xm:f>
          </x14:formula1>
          <xm:sqref>B29 B21 B37</xm:sqref>
        </x14:dataValidation>
        <x14:dataValidation type="list" allowBlank="1" showInputMessage="1" showErrorMessage="1" error="Please select an option from the dropdown list." xr:uid="{C7881DAD-876E-441A-B0B1-77DED9139828}">
          <x14:formula1>
            <xm:f>'Data validation'!$A$2:$A$9</xm:f>
          </x14:formula1>
          <xm:sqref>B13 B51 B28:B29 B36:B37 B44 B20:B21 B57 B63</xm:sqref>
        </x14:dataValidation>
        <x14:dataValidation type="list" allowBlank="1" showInputMessage="1" showErrorMessage="1" error="Please select an option from the dropdown list." xr:uid="{A608AE7B-F4DE-482C-A477-CA70546ADB05}">
          <x14:formula1>
            <xm:f>'Data validation'!$C$2:$C$5</xm:f>
          </x14:formula1>
          <xm:sqref>B19</xm:sqref>
        </x14:dataValidation>
        <x14:dataValidation type="list" allowBlank="1" showInputMessage="1" showErrorMessage="1" xr:uid="{BA803B63-3980-4AB3-8A3E-CAC7DCF68310}">
          <x14:formula1>
            <xm:f>'Data validation'!$I$2:$I$3</xm:f>
          </x14:formula1>
          <xm:sqref>B69:B71 B77</xm:sqref>
        </x14:dataValidation>
        <x14:dataValidation type="list" allowBlank="1" showInputMessage="1" showErrorMessage="1" error="Please select an option from the dropdown list." xr:uid="{6DBFDE8E-4178-423A-809B-B0294D0B99A2}">
          <x14:formula1>
            <xm:f>'Data validation'!$J$2:$J$6</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C18"/>
  <sheetViews>
    <sheetView zoomScale="85" zoomScaleNormal="85" workbookViewId="0">
      <selection activeCell="A12" sqref="A12:B12"/>
    </sheetView>
  </sheetViews>
  <sheetFormatPr defaultRowHeight="15" x14ac:dyDescent="0.25"/>
  <cols>
    <col min="1" max="1" width="26.42578125" customWidth="1"/>
    <col min="2" max="4" width="9.140625" customWidth="1"/>
  </cols>
  <sheetData>
    <row r="1" spans="1:29" ht="46.5" x14ac:dyDescent="0.7">
      <c r="A1" s="9" t="s">
        <v>17</v>
      </c>
    </row>
    <row r="3" spans="1:29" ht="15.75" x14ac:dyDescent="0.25">
      <c r="A3" s="10" t="s">
        <v>19</v>
      </c>
    </row>
    <row r="5" spans="1:29" x14ac:dyDescent="0.25">
      <c r="A5" s="2" t="s">
        <v>26</v>
      </c>
    </row>
    <row r="6" spans="1:29" x14ac:dyDescent="0.25">
      <c r="A6" s="2" t="s">
        <v>27</v>
      </c>
    </row>
    <row r="7" spans="1:29" x14ac:dyDescent="0.25">
      <c r="A7" s="2" t="s">
        <v>22</v>
      </c>
    </row>
    <row r="8" spans="1:29" x14ac:dyDescent="0.25">
      <c r="A8" s="2" t="s">
        <v>20</v>
      </c>
    </row>
    <row r="9" spans="1:29" x14ac:dyDescent="0.25">
      <c r="A9" s="2" t="s">
        <v>21</v>
      </c>
    </row>
    <row r="10" spans="1:29" x14ac:dyDescent="0.25">
      <c r="A10" s="2"/>
    </row>
    <row r="11" spans="1:29" x14ac:dyDescent="0.25">
      <c r="A11" s="1" t="s">
        <v>16</v>
      </c>
      <c r="B11" s="1"/>
    </row>
    <row r="12" spans="1:29" x14ac:dyDescent="0.25">
      <c r="A12" s="29"/>
      <c r="B12" s="29"/>
    </row>
    <row r="14" spans="1:29" x14ac:dyDescent="0.25">
      <c r="A14" s="11" t="s">
        <v>18</v>
      </c>
      <c r="B14" s="12">
        <v>2023</v>
      </c>
      <c r="C14" s="12">
        <v>2024</v>
      </c>
      <c r="D14" s="12">
        <v>2025</v>
      </c>
      <c r="E14" s="12">
        <v>2026</v>
      </c>
      <c r="F14" s="12">
        <v>2027</v>
      </c>
      <c r="G14" s="12">
        <v>2028</v>
      </c>
      <c r="H14" s="12">
        <v>2029</v>
      </c>
      <c r="I14" s="12">
        <v>2030</v>
      </c>
      <c r="J14" s="12">
        <v>2031</v>
      </c>
      <c r="K14" s="12">
        <v>2032</v>
      </c>
      <c r="L14" s="12">
        <v>2033</v>
      </c>
      <c r="M14" s="12">
        <v>2034</v>
      </c>
      <c r="N14" s="12">
        <v>2035</v>
      </c>
      <c r="O14" s="12">
        <v>2036</v>
      </c>
      <c r="P14" s="12">
        <v>2037</v>
      </c>
      <c r="Q14" s="12">
        <v>2038</v>
      </c>
      <c r="R14" s="12">
        <v>2039</v>
      </c>
      <c r="S14" s="12">
        <v>2040</v>
      </c>
      <c r="T14" s="12">
        <v>2041</v>
      </c>
      <c r="U14" s="12">
        <v>2042</v>
      </c>
      <c r="V14" s="12">
        <v>2043</v>
      </c>
      <c r="W14" s="12">
        <v>2044</v>
      </c>
      <c r="X14" s="12">
        <v>2045</v>
      </c>
      <c r="Y14" s="12">
        <v>2046</v>
      </c>
      <c r="Z14" s="12">
        <v>2047</v>
      </c>
      <c r="AA14" s="12">
        <v>2048</v>
      </c>
      <c r="AB14" s="12">
        <v>2049</v>
      </c>
      <c r="AC14" s="13">
        <v>2050</v>
      </c>
    </row>
    <row r="15" spans="1:29" x14ac:dyDescent="0.25">
      <c r="A15" s="24" t="s">
        <v>83</v>
      </c>
      <c r="B15" s="18">
        <v>1</v>
      </c>
      <c r="C15" s="18">
        <v>0.97</v>
      </c>
      <c r="D15" s="18">
        <v>0.95</v>
      </c>
      <c r="E15" s="18">
        <v>0.92</v>
      </c>
      <c r="F15" s="18">
        <v>0.89</v>
      </c>
      <c r="G15" s="18">
        <v>0.87</v>
      </c>
      <c r="H15" s="18">
        <v>0.84</v>
      </c>
      <c r="I15" s="18">
        <v>0.82</v>
      </c>
      <c r="J15" s="18">
        <v>0.79</v>
      </c>
      <c r="K15" s="18">
        <v>0.77</v>
      </c>
      <c r="L15" s="18">
        <v>0.75</v>
      </c>
      <c r="M15" s="18">
        <v>0.74</v>
      </c>
      <c r="N15" s="18">
        <v>0.73</v>
      </c>
      <c r="O15" s="18">
        <v>0.72</v>
      </c>
      <c r="P15" s="18">
        <v>0.7</v>
      </c>
      <c r="Q15" s="18">
        <v>0.69</v>
      </c>
      <c r="R15" s="18">
        <v>0.68</v>
      </c>
      <c r="S15" s="18">
        <v>0.67</v>
      </c>
      <c r="T15" s="18">
        <v>0.66</v>
      </c>
      <c r="U15" s="18">
        <v>0.65</v>
      </c>
      <c r="V15" s="18">
        <v>0.64</v>
      </c>
      <c r="W15" s="18">
        <v>0.63</v>
      </c>
      <c r="X15" s="18">
        <v>0.62</v>
      </c>
      <c r="Y15" s="18">
        <v>0.61</v>
      </c>
      <c r="Z15" s="18">
        <v>0.6</v>
      </c>
      <c r="AA15" s="18">
        <v>0.59</v>
      </c>
      <c r="AB15" s="18">
        <v>0.57999999999999996</v>
      </c>
      <c r="AC15" s="19">
        <v>0.56999999999999995</v>
      </c>
    </row>
    <row r="16" spans="1:29" x14ac:dyDescent="0.25">
      <c r="A16" s="24" t="s">
        <v>88</v>
      </c>
      <c r="B16" s="20">
        <v>1</v>
      </c>
      <c r="C16" s="20">
        <v>0.97</v>
      </c>
      <c r="D16" s="20">
        <v>0.94</v>
      </c>
      <c r="E16" s="20">
        <v>0.9</v>
      </c>
      <c r="F16" s="20">
        <v>0.86</v>
      </c>
      <c r="G16" s="20">
        <v>0.82</v>
      </c>
      <c r="H16" s="20">
        <v>0.78</v>
      </c>
      <c r="I16" s="20">
        <v>0.76</v>
      </c>
      <c r="J16" s="20">
        <v>0.75</v>
      </c>
      <c r="K16" s="20">
        <v>0.73</v>
      </c>
      <c r="L16" s="20">
        <v>0.71</v>
      </c>
      <c r="M16" s="20">
        <v>0.69</v>
      </c>
      <c r="N16" s="20">
        <v>0.67</v>
      </c>
      <c r="O16" s="20">
        <v>0.65</v>
      </c>
      <c r="P16" s="20">
        <v>0.63</v>
      </c>
      <c r="Q16" s="20">
        <v>0.61</v>
      </c>
      <c r="R16" s="20">
        <v>0.57999999999999996</v>
      </c>
      <c r="S16" s="20">
        <v>0.56000000000000005</v>
      </c>
      <c r="T16" s="20">
        <v>0.54</v>
      </c>
      <c r="U16" s="20">
        <v>0.52</v>
      </c>
      <c r="V16" s="20">
        <v>0.5</v>
      </c>
      <c r="W16" s="20">
        <v>0.48</v>
      </c>
      <c r="X16" s="20">
        <v>0.46</v>
      </c>
      <c r="Y16" s="20">
        <v>0.45</v>
      </c>
      <c r="Z16" s="20">
        <v>0.45</v>
      </c>
      <c r="AA16" s="20">
        <v>0.45</v>
      </c>
      <c r="AB16" s="20">
        <v>0.45</v>
      </c>
      <c r="AC16" s="21">
        <v>0.45</v>
      </c>
    </row>
    <row r="17" spans="1:29" x14ac:dyDescent="0.25">
      <c r="A17" s="24" t="s">
        <v>82</v>
      </c>
      <c r="B17" s="20">
        <v>1</v>
      </c>
      <c r="C17" s="20">
        <v>0.95</v>
      </c>
      <c r="D17" s="20">
        <v>0.89</v>
      </c>
      <c r="E17" s="20">
        <v>0.83</v>
      </c>
      <c r="F17" s="20">
        <v>0.77</v>
      </c>
      <c r="G17" s="20">
        <v>0.73</v>
      </c>
      <c r="H17" s="20">
        <v>0.7</v>
      </c>
      <c r="I17" s="20">
        <v>0.67</v>
      </c>
      <c r="J17" s="20">
        <v>0.63</v>
      </c>
      <c r="K17" s="20">
        <v>0.6</v>
      </c>
      <c r="L17" s="20">
        <v>0.56999999999999995</v>
      </c>
      <c r="M17" s="20">
        <v>0.54</v>
      </c>
      <c r="N17" s="20">
        <v>0.5</v>
      </c>
      <c r="O17" s="20">
        <v>0.48</v>
      </c>
      <c r="P17" s="20">
        <v>0.46</v>
      </c>
      <c r="Q17" s="20">
        <v>0.45</v>
      </c>
      <c r="R17" s="20">
        <v>0.45</v>
      </c>
      <c r="S17" s="20">
        <v>0.45</v>
      </c>
      <c r="T17" s="20">
        <v>0.45</v>
      </c>
      <c r="U17" s="20">
        <v>0.45</v>
      </c>
      <c r="V17" s="20">
        <v>0.45</v>
      </c>
      <c r="W17" s="20">
        <v>0.45</v>
      </c>
      <c r="X17" s="20">
        <v>0.45</v>
      </c>
      <c r="Y17" s="20">
        <v>0.45</v>
      </c>
      <c r="Z17" s="20">
        <v>0.45</v>
      </c>
      <c r="AA17" s="20">
        <v>0.45</v>
      </c>
      <c r="AB17" s="20">
        <v>0.45</v>
      </c>
      <c r="AC17" s="21">
        <v>0.45</v>
      </c>
    </row>
    <row r="18" spans="1:29" x14ac:dyDescent="0.25">
      <c r="A18" s="25" t="s">
        <v>80</v>
      </c>
      <c r="B18" s="22">
        <v>1</v>
      </c>
      <c r="C18" s="22">
        <v>0.95</v>
      </c>
      <c r="D18" s="22">
        <v>0.89</v>
      </c>
      <c r="E18" s="22">
        <v>0.83</v>
      </c>
      <c r="F18" s="22">
        <v>0.77</v>
      </c>
      <c r="G18" s="22">
        <v>0.73</v>
      </c>
      <c r="H18" s="22">
        <v>0.7</v>
      </c>
      <c r="I18" s="22">
        <v>0.67</v>
      </c>
      <c r="J18" s="22">
        <v>0.63</v>
      </c>
      <c r="K18" s="22">
        <v>0.6</v>
      </c>
      <c r="L18" s="22">
        <v>0.56999999999999995</v>
      </c>
      <c r="M18" s="22">
        <v>0.54</v>
      </c>
      <c r="N18" s="22">
        <v>0.5</v>
      </c>
      <c r="O18" s="22">
        <v>0.48</v>
      </c>
      <c r="P18" s="22">
        <v>0.46</v>
      </c>
      <c r="Q18" s="22">
        <v>0.45</v>
      </c>
      <c r="R18" s="22">
        <v>0.45</v>
      </c>
      <c r="S18" s="22">
        <v>0.45</v>
      </c>
      <c r="T18" s="22">
        <v>0.45</v>
      </c>
      <c r="U18" s="22">
        <v>0.45</v>
      </c>
      <c r="V18" s="22">
        <v>0.45</v>
      </c>
      <c r="W18" s="22">
        <v>0.45</v>
      </c>
      <c r="X18" s="22">
        <v>0.45</v>
      </c>
      <c r="Y18" s="22">
        <v>0.45</v>
      </c>
      <c r="Z18" s="22">
        <v>0.45</v>
      </c>
      <c r="AA18" s="22">
        <v>0.45</v>
      </c>
      <c r="AB18" s="22">
        <v>0.45</v>
      </c>
      <c r="AC18" s="23">
        <v>0.45</v>
      </c>
    </row>
  </sheetData>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J9"/>
  <sheetViews>
    <sheetView topLeftCell="F1" workbookViewId="0">
      <selection activeCell="K11" sqref="K11"/>
    </sheetView>
  </sheetViews>
  <sheetFormatPr defaultRowHeight="15" x14ac:dyDescent="0.25"/>
  <cols>
    <col min="1" max="1" width="51.42578125" bestFit="1" customWidth="1"/>
    <col min="2" max="2" width="104.42578125" bestFit="1" customWidth="1"/>
    <col min="3" max="3" width="56.28515625" bestFit="1" customWidth="1"/>
    <col min="4" max="4" width="43" bestFit="1" customWidth="1"/>
    <col min="5" max="5" width="39.42578125" bestFit="1" customWidth="1"/>
    <col min="6" max="6" width="44.5703125" bestFit="1" customWidth="1"/>
    <col min="7" max="7" width="27" bestFit="1" customWidth="1"/>
    <col min="8" max="8" width="27.42578125" bestFit="1" customWidth="1"/>
  </cols>
  <sheetData>
    <row r="1" spans="1:10" x14ac:dyDescent="0.25">
      <c r="A1" s="1" t="s">
        <v>0</v>
      </c>
      <c r="B1" s="1" t="s">
        <v>56</v>
      </c>
      <c r="C1" s="1" t="s">
        <v>57</v>
      </c>
      <c r="D1" s="1" t="s">
        <v>12</v>
      </c>
      <c r="E1" s="1" t="s">
        <v>13</v>
      </c>
      <c r="F1" s="1" t="s">
        <v>15</v>
      </c>
      <c r="G1" s="1" t="s">
        <v>37</v>
      </c>
      <c r="H1" s="1" t="s">
        <v>51</v>
      </c>
      <c r="I1" s="1" t="s">
        <v>77</v>
      </c>
      <c r="J1" s="1" t="s">
        <v>79</v>
      </c>
    </row>
    <row r="2" spans="1:10" x14ac:dyDescent="0.25">
      <c r="A2" t="s">
        <v>5</v>
      </c>
      <c r="B2" t="s">
        <v>59</v>
      </c>
      <c r="C2" t="s">
        <v>61</v>
      </c>
      <c r="D2" t="s">
        <v>58</v>
      </c>
      <c r="E2" t="s">
        <v>7</v>
      </c>
      <c r="F2" t="s">
        <v>83</v>
      </c>
      <c r="G2" t="s">
        <v>38</v>
      </c>
      <c r="H2" t="s">
        <v>5</v>
      </c>
      <c r="I2" t="s">
        <v>70</v>
      </c>
      <c r="J2" t="s">
        <v>80</v>
      </c>
    </row>
    <row r="3" spans="1:10" x14ac:dyDescent="0.25">
      <c r="A3" t="s">
        <v>1</v>
      </c>
      <c r="B3" t="s">
        <v>69</v>
      </c>
      <c r="C3" t="s">
        <v>68</v>
      </c>
      <c r="D3" t="s">
        <v>4</v>
      </c>
      <c r="E3" t="s">
        <v>14</v>
      </c>
      <c r="F3" t="s">
        <v>81</v>
      </c>
      <c r="G3" t="s">
        <v>39</v>
      </c>
      <c r="H3" t="s">
        <v>52</v>
      </c>
      <c r="I3" t="s">
        <v>78</v>
      </c>
      <c r="J3" t="s">
        <v>88</v>
      </c>
    </row>
    <row r="4" spans="1:10" x14ac:dyDescent="0.25">
      <c r="A4" t="s">
        <v>3</v>
      </c>
      <c r="B4" t="s">
        <v>60</v>
      </c>
      <c r="C4" t="s">
        <v>66</v>
      </c>
      <c r="D4" t="s">
        <v>8</v>
      </c>
      <c r="F4" t="s">
        <v>82</v>
      </c>
      <c r="J4" t="s">
        <v>82</v>
      </c>
    </row>
    <row r="5" spans="1:10" x14ac:dyDescent="0.25">
      <c r="A5" t="s">
        <v>2</v>
      </c>
      <c r="C5" t="s">
        <v>67</v>
      </c>
      <c r="F5" t="s">
        <v>80</v>
      </c>
      <c r="J5" t="s">
        <v>83</v>
      </c>
    </row>
    <row r="6" spans="1:10" x14ac:dyDescent="0.25">
      <c r="A6" t="s">
        <v>10</v>
      </c>
      <c r="J6" t="s">
        <v>84</v>
      </c>
    </row>
    <row r="7" spans="1:10" x14ac:dyDescent="0.25">
      <c r="A7" t="s">
        <v>53</v>
      </c>
    </row>
    <row r="8" spans="1:10" x14ac:dyDescent="0.25">
      <c r="A8" t="s">
        <v>54</v>
      </c>
    </row>
    <row r="9" spans="1:10"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Props1.xml><?xml version="1.0" encoding="utf-8"?>
<ds:datastoreItem xmlns:ds="http://schemas.openxmlformats.org/officeDocument/2006/customXml" ds:itemID="{29BA2347-650E-4100-9960-78882FE7AD6A}"/>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DE859FEF-58FD-441F-BEA7-2B8CF462F63C}">
  <ds:schemaRefs>
    <ds:schemaRef ds:uri="http://purl.org/dc/terms/"/>
    <ds:schemaRef ds:uri="631f58b0-b860-496d-9d71-14e8e56b1b14"/>
    <ds:schemaRef ds:uri="5b8e93fc-af97-4d2d-9e9b-5e28eab0813b"/>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Scenario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2015-06-05T18:17:20Z</dcterms:created>
  <dcterms:modified xsi:type="dcterms:W3CDTF">2026-01-28T16:59:18Z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ies>
</file>